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DEVELOPPEMENT\L3-ALTERNANCE\LEA\"/>
    </mc:Choice>
  </mc:AlternateContent>
  <bookViews>
    <workbookView xWindow="0" yWindow="0" windowWidth="19200" windowHeight="6936"/>
  </bookViews>
  <sheets>
    <sheet name="Programme" sheetId="18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62913"/>
</workbook>
</file>

<file path=xl/calcChain.xml><?xml version="1.0" encoding="utf-8"?>
<calcChain xmlns="http://schemas.openxmlformats.org/spreadsheetml/2006/main">
  <c r="I38" i="18" l="1"/>
  <c r="I21" i="18" l="1"/>
  <c r="I25" i="18"/>
  <c r="I68" i="18" l="1"/>
  <c r="I73" i="18" s="1"/>
  <c r="I39" i="18"/>
  <c r="I78" i="18" s="1"/>
  <c r="I33" i="18"/>
  <c r="K21" i="18" s="1"/>
  <c r="I77" i="18" l="1"/>
  <c r="I79" i="18" s="1"/>
  <c r="K57" i="18"/>
  <c r="O59" i="18" s="1"/>
  <c r="I75" i="18"/>
  <c r="I40" i="18" l="1"/>
</calcChain>
</file>

<file path=xl/sharedStrings.xml><?xml version="1.0" encoding="utf-8"?>
<sst xmlns="http://schemas.openxmlformats.org/spreadsheetml/2006/main" count="191" uniqueCount="162">
  <si>
    <t>Unités d'enseignement</t>
  </si>
  <si>
    <t>Enseignements</t>
  </si>
  <si>
    <t>CM</t>
  </si>
  <si>
    <t>TD</t>
  </si>
  <si>
    <t xml:space="preserve">Modalités </t>
  </si>
  <si>
    <t xml:space="preserve">repartition </t>
  </si>
  <si>
    <t>UE51</t>
  </si>
  <si>
    <t>Intitulé de l'UE</t>
  </si>
  <si>
    <t>ENS 51.1</t>
  </si>
  <si>
    <t>Nom de l'enseignement</t>
  </si>
  <si>
    <t>ecrit</t>
  </si>
  <si>
    <t>ENS 51.2</t>
  </si>
  <si>
    <t>oral</t>
  </si>
  <si>
    <t>ENS 51.3</t>
  </si>
  <si>
    <t>ENS 51.4</t>
  </si>
  <si>
    <t>UE52</t>
  </si>
  <si>
    <t>ENS 52.1</t>
  </si>
  <si>
    <t>ENS 52.2</t>
  </si>
  <si>
    <t>ENS 52.3</t>
  </si>
  <si>
    <t>ENS 52.4</t>
  </si>
  <si>
    <t>UE53</t>
  </si>
  <si>
    <t>ENS 53.1</t>
  </si>
  <si>
    <t>ENS 53.2</t>
  </si>
  <si>
    <t>ENS 53.3</t>
  </si>
  <si>
    <t>ENS 53.4</t>
  </si>
  <si>
    <t>UE54</t>
  </si>
  <si>
    <t>ENS 54.1</t>
  </si>
  <si>
    <t>ENS 54.2</t>
  </si>
  <si>
    <t>ENS 54.3</t>
  </si>
  <si>
    <t>ENS 54.4</t>
  </si>
  <si>
    <t>UE55</t>
  </si>
  <si>
    <t>ENS 55.1</t>
  </si>
  <si>
    <t>ENS 55.2</t>
  </si>
  <si>
    <t>ENS 55.3</t>
  </si>
  <si>
    <t>ENS 55.4</t>
  </si>
  <si>
    <t>UE56</t>
  </si>
  <si>
    <t>ENS 56.1</t>
  </si>
  <si>
    <t>ENS 56.2</t>
  </si>
  <si>
    <t>ENS 56.3</t>
  </si>
  <si>
    <t>ENS 56.4</t>
  </si>
  <si>
    <t>UE57</t>
  </si>
  <si>
    <t>Professionnalisation</t>
  </si>
  <si>
    <t>ENS 57.1</t>
  </si>
  <si>
    <t>Projets tutorés Methodologie</t>
  </si>
  <si>
    <t>ENS 57.2</t>
  </si>
  <si>
    <t>Ateliers mémoire méthodologie</t>
  </si>
  <si>
    <t>ENS 57.3</t>
  </si>
  <si>
    <t>Retours d'alternance</t>
  </si>
  <si>
    <t>ENS 57.4</t>
  </si>
  <si>
    <t>ENS 57.5</t>
  </si>
  <si>
    <t>cours</t>
  </si>
  <si>
    <t>projets tutorés</t>
  </si>
  <si>
    <t>total S1</t>
  </si>
  <si>
    <t>Volume Total</t>
  </si>
  <si>
    <t>Volume UE</t>
  </si>
  <si>
    <t>UE61</t>
  </si>
  <si>
    <t>ENS 61.1</t>
  </si>
  <si>
    <t>ENS 61.2</t>
  </si>
  <si>
    <t>ENS 61.3</t>
  </si>
  <si>
    <t>ENS 61.4</t>
  </si>
  <si>
    <t>UE62</t>
  </si>
  <si>
    <t>ENS 62.1</t>
  </si>
  <si>
    <t>ENS 62.2</t>
  </si>
  <si>
    <t>ENS 62.3</t>
  </si>
  <si>
    <t>ENS 62.4</t>
  </si>
  <si>
    <t>UE63</t>
  </si>
  <si>
    <t>ENS 63,1</t>
  </si>
  <si>
    <t>ENS 63,2</t>
  </si>
  <si>
    <t>ENS 63,3</t>
  </si>
  <si>
    <t>ENS 63,4</t>
  </si>
  <si>
    <t>UE64</t>
  </si>
  <si>
    <t>ENS 64,1</t>
  </si>
  <si>
    <t>ENS 64,2</t>
  </si>
  <si>
    <t>ENS 64,3</t>
  </si>
  <si>
    <t>ENS 64,4</t>
  </si>
  <si>
    <t>UE65</t>
  </si>
  <si>
    <t>ENS 65,1</t>
  </si>
  <si>
    <t>ENS 65,2</t>
  </si>
  <si>
    <t>ENS 65,3</t>
  </si>
  <si>
    <t>ENS 65,4</t>
  </si>
  <si>
    <t>UE66</t>
  </si>
  <si>
    <t>ENS 66,1</t>
  </si>
  <si>
    <t>ENS 66,2</t>
  </si>
  <si>
    <t>ENS 66,3</t>
  </si>
  <si>
    <t>ENS 66,4</t>
  </si>
  <si>
    <t>UE67</t>
  </si>
  <si>
    <t>ENS 67,1</t>
  </si>
  <si>
    <t>ENS 67,2</t>
  </si>
  <si>
    <t>ENS 67,3</t>
  </si>
  <si>
    <t>ENS 67,4</t>
  </si>
  <si>
    <t>ENS 67,5</t>
  </si>
  <si>
    <t>Total S2</t>
  </si>
  <si>
    <t>Total cours</t>
  </si>
  <si>
    <t>Total formation</t>
  </si>
  <si>
    <t>nature diplôme</t>
  </si>
  <si>
    <t>niveau</t>
  </si>
  <si>
    <t>bac +</t>
  </si>
  <si>
    <t>Domaine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</si>
  <si>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</si>
  <si>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</si>
  <si>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</si>
  <si>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</si>
  <si>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</si>
  <si>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</si>
  <si>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</si>
  <si>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</si>
  <si>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</si>
  <si>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</si>
  <si>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</si>
  <si>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</si>
  <si>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</si>
  <si>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</si>
  <si>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</si>
  <si>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</si>
  <si>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</si>
  <si>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</si>
  <si>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</si>
  <si>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</si>
  <si>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</si>
  <si>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Contrat professionnalisation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</si>
  <si>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</si>
  <si>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</si>
  <si>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</si>
  <si>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</si>
  <si>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</si>
  <si>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</si>
  <si>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</si>
  <si>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</si>
  <si>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SEMESTRE 5</t>
  </si>
  <si>
    <t>Volume</t>
  </si>
  <si>
    <t xml:space="preserve"> UE</t>
  </si>
  <si>
    <t>Pratique professionnelle et culture - anglais</t>
  </si>
  <si>
    <t>Etudes des sociétés - anglais</t>
  </si>
  <si>
    <t>Pratique professionnelle et culture - espagnol</t>
  </si>
  <si>
    <t>Etudes des sociétés - espagnol</t>
  </si>
  <si>
    <t>Langues appliquées aux domaines juridiques et techniques</t>
  </si>
  <si>
    <t>Langue de spécialité - anglais</t>
  </si>
  <si>
    <t>Langue de spécialité - espagnol</t>
  </si>
  <si>
    <t>Introduction gestion comptabilité</t>
  </si>
  <si>
    <t>Marketing digital I</t>
  </si>
  <si>
    <t>SEMESTRE 6</t>
  </si>
  <si>
    <t>Pratique professionnelle - anglais</t>
  </si>
  <si>
    <t>Les fondamentaux de la négociation</t>
  </si>
  <si>
    <t>Traduction professionnelle (version) anglais</t>
  </si>
  <si>
    <t>Pratique professionnelle - espagnol</t>
  </si>
  <si>
    <t>Traduction professionnelle (version) espagnol</t>
  </si>
  <si>
    <t>Marketing digital II</t>
  </si>
  <si>
    <t>Commerce international</t>
  </si>
  <si>
    <t>Postures professionnelles</t>
  </si>
  <si>
    <t xml:space="preserve">Fondamentaux prospection et vente </t>
  </si>
  <si>
    <t>gestion communication externe II</t>
  </si>
  <si>
    <t>x</t>
  </si>
  <si>
    <t>Programme de formation  alternance</t>
  </si>
  <si>
    <t>Année : 2024-2025
Mention : LEA Langues Etrangères Appliquées
Parcours : LEA Anglais-Espagnol</t>
  </si>
  <si>
    <r>
      <t xml:space="preserve">OBJECTIFS :
</t>
    </r>
    <r>
      <rPr>
        <b/>
        <sz val="12"/>
        <rFont val="Arial"/>
        <family val="2"/>
      </rPr>
      <t>RNCP 25 169</t>
    </r>
  </si>
  <si>
    <t>Gestion communication externe I</t>
  </si>
  <si>
    <t>Cette Licence Anglais-Français professionnalisante permet aux étudiants de maîtriser 3 pôles de compétences recherchées en entreprises : 
- Missions administratives : Anglais et Espagnol à l’écrit pour des métiers administratifs tels qu'office manager, assistant adv commerce international, etc.
- Missions Commerciales ou relationnelles : Anglais et Espagnol à l’oral pour des métiers relationnels tels qu'assistant commercial, assistant customer service, apprenti commercial, etc.
- Missions Marketing digital: Anglais et Espagnol pour les réseaux (community manager, assistant chef de projet marketing, etc.)</t>
  </si>
  <si>
    <t>Projets tutorésMéthodologie</t>
  </si>
  <si>
    <t>Enseignements professionnels</t>
  </si>
  <si>
    <t>Introduction commerce international</t>
  </si>
  <si>
    <t>Total projets tutorés 
et mémoire</t>
  </si>
  <si>
    <t>Projet tutorés_Mise en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</si>
</sst>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000000"/>
      <name val="Symbol"/>
      <family val="1"/>
      <charset val="2"/>
    </font>
    <font>
      <b/>
      <sz val="8"/>
      <name val="Arial"/>
      <family val="2"/>
    </font>
    <font>
      <sz val="8"/>
      <name val="Arial"/>
      <family val="2"/>
    </font>
    <font>
      <i/>
      <sz val="10"/>
      <color rgb="FF7030A0"/>
      <name val="Arial"/>
      <family val="2"/>
    </font>
    <font>
      <sz val="10"/>
      <color rgb="FF7030A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rgb="FFFFFFFF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i/>
      <sz val="10"/>
      <color rgb="FF7030A0"/>
      <name val="Calibri"/>
      <family val="2"/>
    </font>
    <font>
      <sz val="8"/>
      <color rgb="FF000000"/>
      <name val="Arial"/>
      <family val="2"/>
    </font>
    <font>
      <i/>
      <sz val="10"/>
      <color rgb="FF000000"/>
      <name val="Calibri"/>
      <family val="2"/>
    </font>
    <font>
      <sz val="10"/>
      <name val="Calibri"/>
      <family val="2"/>
    </font>
    <font>
      <sz val="10"/>
      <name val="Symbol"/>
      <family val="1"/>
      <charset val="2"/>
    </font>
    <font>
      <i/>
      <sz val="10"/>
      <name val="Calibri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1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9" fillId="0" borderId="0" xfId="0" applyFont="1"/>
    <xf numFmtId="0" fontId="8" fillId="0" borderId="1" xfId="0" applyFont="1" applyBorder="1"/>
    <xf numFmtId="0" fontId="7" fillId="0" borderId="0" xfId="0" applyFont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center"/>
    </xf>
    <xf numFmtId="0" fontId="8" fillId="0" borderId="11" xfId="0" applyFont="1" applyBorder="1"/>
    <xf numFmtId="0" fontId="5" fillId="0" borderId="19" xfId="0" applyFont="1" applyBorder="1" applyAlignment="1">
      <alignment horizontal="justify" vertical="center"/>
    </xf>
    <xf numFmtId="0" fontId="8" fillId="0" borderId="19" xfId="0" applyFont="1" applyBorder="1"/>
    <xf numFmtId="0" fontId="8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8" xfId="0" applyFont="1" applyBorder="1"/>
    <xf numFmtId="0" fontId="2" fillId="0" borderId="30" xfId="0" applyFont="1" applyBorder="1"/>
    <xf numFmtId="0" fontId="6" fillId="0" borderId="21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6" xfId="0" applyFont="1" applyBorder="1"/>
    <xf numFmtId="0" fontId="6" fillId="0" borderId="23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5" borderId="20" xfId="0" applyFont="1" applyFill="1" applyBorder="1" applyAlignment="1">
      <alignment horizontal="center" wrapText="1"/>
    </xf>
    <xf numFmtId="0" fontId="6" fillId="5" borderId="21" xfId="0" applyFont="1" applyFill="1" applyBorder="1" applyAlignment="1">
      <alignment horizontal="center" wrapText="1"/>
    </xf>
    <xf numFmtId="0" fontId="13" fillId="0" borderId="14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4" borderId="11" xfId="0" applyFont="1" applyFill="1" applyBorder="1"/>
    <xf numFmtId="0" fontId="14" fillId="0" borderId="11" xfId="0" applyFont="1" applyBorder="1" applyAlignment="1">
      <alignment horizontal="justify" vertical="center"/>
    </xf>
    <xf numFmtId="0" fontId="15" fillId="0" borderId="3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4" fillId="0" borderId="1" xfId="0" applyFont="1" applyBorder="1" applyAlignment="1">
      <alignment horizontal="justify" vertical="center"/>
    </xf>
    <xf numFmtId="0" fontId="15" fillId="0" borderId="0" xfId="0" applyFont="1" applyAlignment="1">
      <alignment horizontal="center"/>
    </xf>
    <xf numFmtId="0" fontId="14" fillId="0" borderId="10" xfId="0" applyFont="1" applyBorder="1" applyAlignment="1">
      <alignment horizontal="justify" vertical="center"/>
    </xf>
    <xf numFmtId="0" fontId="17" fillId="6" borderId="1" xfId="0" applyFont="1" applyFill="1" applyBorder="1" applyAlignment="1">
      <alignment horizontal="center"/>
    </xf>
    <xf numFmtId="0" fontId="15" fillId="6" borderId="9" xfId="0" applyFont="1" applyFill="1" applyBorder="1" applyAlignment="1">
      <alignment horizontal="center" vertical="center"/>
    </xf>
    <xf numFmtId="0" fontId="15" fillId="8" borderId="21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justify" vertical="center"/>
    </xf>
    <xf numFmtId="0" fontId="15" fillId="6" borderId="21" xfId="0" applyFont="1" applyFill="1" applyBorder="1" applyAlignment="1">
      <alignment horizontal="center" vertical="center"/>
    </xf>
    <xf numFmtId="0" fontId="15" fillId="8" borderId="6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center"/>
    </xf>
    <xf numFmtId="0" fontId="18" fillId="0" borderId="1" xfId="0" applyFont="1" applyBorder="1"/>
    <xf numFmtId="0" fontId="14" fillId="0" borderId="1" xfId="0" applyFont="1" applyFill="1" applyBorder="1" applyAlignment="1">
      <alignment horizontal="justify" vertical="center"/>
    </xf>
    <xf numFmtId="0" fontId="19" fillId="0" borderId="25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20" fillId="0" borderId="1" xfId="0" applyFont="1" applyBorder="1" applyAlignment="1">
      <alignment horizontal="justify" vertical="center"/>
    </xf>
    <xf numFmtId="0" fontId="20" fillId="0" borderId="19" xfId="0" applyFont="1" applyBorder="1" applyAlignment="1">
      <alignment horizontal="justify" vertical="center"/>
    </xf>
    <xf numFmtId="0" fontId="19" fillId="0" borderId="11" xfId="0" applyFont="1" applyBorder="1" applyAlignment="1">
      <alignment horizontal="justify" vertical="center"/>
    </xf>
    <xf numFmtId="0" fontId="7" fillId="4" borderId="25" xfId="0" applyFont="1" applyFill="1" applyBorder="1"/>
    <xf numFmtId="0" fontId="8" fillId="0" borderId="49" xfId="0" applyFont="1" applyBorder="1"/>
    <xf numFmtId="0" fontId="17" fillId="7" borderId="2" xfId="0" applyFont="1" applyFill="1" applyBorder="1" applyAlignment="1">
      <alignment horizontal="center"/>
    </xf>
    <xf numFmtId="0" fontId="15" fillId="7" borderId="16" xfId="0" applyFont="1" applyFill="1" applyBorder="1" applyAlignment="1">
      <alignment horizontal="center" vertical="center"/>
    </xf>
    <xf numFmtId="0" fontId="7" fillId="4" borderId="50" xfId="0" applyFont="1" applyFill="1" applyBorder="1"/>
    <xf numFmtId="0" fontId="18" fillId="6" borderId="19" xfId="0" applyFont="1" applyFill="1" applyBorder="1"/>
    <xf numFmtId="0" fontId="7" fillId="4" borderId="4" xfId="0" applyFont="1" applyFill="1" applyBorder="1"/>
    <xf numFmtId="0" fontId="8" fillId="0" borderId="26" xfId="0" applyFont="1" applyBorder="1"/>
    <xf numFmtId="0" fontId="21" fillId="0" borderId="41" xfId="0" applyFont="1" applyBorder="1" applyAlignment="1">
      <alignment horizontal="justify" vertical="center"/>
    </xf>
    <xf numFmtId="0" fontId="22" fillId="0" borderId="11" xfId="0" applyFont="1" applyBorder="1"/>
    <xf numFmtId="0" fontId="1" fillId="0" borderId="32" xfId="0" applyFont="1" applyBorder="1" applyAlignment="1">
      <alignment horizontal="center"/>
    </xf>
    <xf numFmtId="0" fontId="21" fillId="0" borderId="51" xfId="0" applyFont="1" applyBorder="1" applyAlignment="1">
      <alignment horizontal="justify" vertical="center"/>
    </xf>
    <xf numFmtId="0" fontId="22" fillId="0" borderId="1" xfId="0" applyFont="1" applyBorder="1"/>
    <xf numFmtId="0" fontId="1" fillId="0" borderId="38" xfId="0" applyFont="1" applyBorder="1" applyAlignment="1">
      <alignment horizontal="center"/>
    </xf>
    <xf numFmtId="0" fontId="19" fillId="0" borderId="51" xfId="0" applyFont="1" applyBorder="1" applyAlignment="1">
      <alignment horizontal="justify" vertical="center"/>
    </xf>
    <xf numFmtId="0" fontId="1" fillId="0" borderId="52" xfId="0" applyFont="1" applyBorder="1" applyAlignment="1">
      <alignment horizontal="center"/>
    </xf>
    <xf numFmtId="0" fontId="22" fillId="0" borderId="8" xfId="0" applyFont="1" applyBorder="1"/>
    <xf numFmtId="0" fontId="22" fillId="0" borderId="26" xfId="0" applyFont="1" applyBorder="1"/>
    <xf numFmtId="0" fontId="1" fillId="0" borderId="16" xfId="0" applyFont="1" applyBorder="1" applyAlignment="1">
      <alignment horizontal="center"/>
    </xf>
    <xf numFmtId="0" fontId="23" fillId="0" borderId="0" xfId="0" applyFont="1"/>
    <xf numFmtId="0" fontId="15" fillId="0" borderId="6" xfId="0" applyFont="1" applyFill="1" applyBorder="1" applyAlignment="1">
      <alignment horizontal="center" vertical="center"/>
    </xf>
    <xf numFmtId="0" fontId="7" fillId="4" borderId="2" xfId="0" applyFont="1" applyFill="1" applyBorder="1"/>
    <xf numFmtId="0" fontId="14" fillId="0" borderId="2" xfId="0" applyFont="1" applyBorder="1" applyAlignment="1">
      <alignment horizontal="justify" vertical="center"/>
    </xf>
    <xf numFmtId="0" fontId="8" fillId="0" borderId="2" xfId="0" applyFont="1" applyBorder="1"/>
    <xf numFmtId="0" fontId="7" fillId="4" borderId="1" xfId="0" applyFont="1" applyFill="1" applyBorder="1"/>
    <xf numFmtId="0" fontId="15" fillId="0" borderId="54" xfId="0" applyFont="1" applyBorder="1" applyAlignment="1">
      <alignment horizontal="center"/>
    </xf>
    <xf numFmtId="0" fontId="15" fillId="0" borderId="52" xfId="0" applyFont="1" applyBorder="1" applyAlignment="1">
      <alignment horizontal="center"/>
    </xf>
    <xf numFmtId="0" fontId="7" fillId="4" borderId="19" xfId="0" applyFont="1" applyFill="1" applyBorder="1"/>
    <xf numFmtId="0" fontId="15" fillId="0" borderId="57" xfId="0" applyFont="1" applyBorder="1" applyAlignment="1">
      <alignment horizontal="center"/>
    </xf>
    <xf numFmtId="0" fontId="12" fillId="5" borderId="6" xfId="0" applyFont="1" applyFill="1" applyBorder="1" applyAlignment="1">
      <alignment horizontal="center" vertical="center"/>
    </xf>
    <xf numFmtId="0" fontId="0" fillId="9" borderId="0" xfId="0" applyFill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32" xfId="0" applyFont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14" fillId="0" borderId="19" xfId="0" applyFont="1" applyBorder="1" applyAlignment="1">
      <alignment horizontal="justify" vertical="center"/>
    </xf>
    <xf numFmtId="0" fontId="15" fillId="0" borderId="16" xfId="0" applyFont="1" applyBorder="1" applyAlignment="1">
      <alignment horizontal="center"/>
    </xf>
    <xf numFmtId="0" fontId="14" fillId="0" borderId="49" xfId="0" applyFont="1" applyBorder="1" applyAlignment="1">
      <alignment horizontal="justify" vertical="center"/>
    </xf>
    <xf numFmtId="0" fontId="15" fillId="0" borderId="54" xfId="0" applyFont="1" applyFill="1" applyBorder="1" applyAlignment="1">
      <alignment horizontal="center"/>
    </xf>
    <xf numFmtId="0" fontId="15" fillId="0" borderId="52" xfId="0" applyFont="1" applyFill="1" applyBorder="1" applyAlignment="1">
      <alignment horizontal="center"/>
    </xf>
    <xf numFmtId="0" fontId="15" fillId="11" borderId="57" xfId="0" applyFont="1" applyFill="1" applyBorder="1" applyAlignment="1">
      <alignment horizontal="center"/>
    </xf>
    <xf numFmtId="0" fontId="15" fillId="12" borderId="15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8" fillId="0" borderId="1" xfId="0" applyFont="1" applyFill="1" applyBorder="1"/>
    <xf numFmtId="0" fontId="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" fillId="0" borderId="0" xfId="0" applyFont="1"/>
    <xf numFmtId="0" fontId="13" fillId="0" borderId="39" xfId="0" applyFont="1" applyBorder="1"/>
    <xf numFmtId="0" fontId="13" fillId="0" borderId="45" xfId="0" applyFont="1" applyBorder="1"/>
    <xf numFmtId="0" fontId="1" fillId="0" borderId="40" xfId="0" applyFont="1" applyBorder="1"/>
    <xf numFmtId="0" fontId="2" fillId="0" borderId="1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4" xfId="0" applyFont="1" applyBorder="1"/>
    <xf numFmtId="0" fontId="2" fillId="0" borderId="8" xfId="0" applyFont="1" applyBorder="1"/>
    <xf numFmtId="0" fontId="2" fillId="0" borderId="46" xfId="0" applyFont="1" applyBorder="1"/>
    <xf numFmtId="0" fontId="2" fillId="0" borderId="30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45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" fillId="0" borderId="15" xfId="0" applyFont="1" applyBorder="1"/>
    <xf numFmtId="0" fontId="10" fillId="0" borderId="1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8" fillId="0" borderId="0" xfId="0" applyFont="1" applyBorder="1"/>
    <xf numFmtId="0" fontId="8" fillId="0" borderId="36" xfId="0" applyFont="1" applyBorder="1"/>
    <xf numFmtId="0" fontId="8" fillId="0" borderId="0" xfId="0" applyFont="1"/>
    <xf numFmtId="0" fontId="8" fillId="0" borderId="15" xfId="0" applyFont="1" applyBorder="1"/>
    <xf numFmtId="0" fontId="8" fillId="0" borderId="16" xfId="0" applyFont="1" applyBorder="1"/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7" xfId="0" applyFont="1" applyBorder="1"/>
    <xf numFmtId="0" fontId="2" fillId="0" borderId="9" xfId="0" applyFont="1" applyBorder="1"/>
    <xf numFmtId="0" fontId="12" fillId="5" borderId="48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10" fillId="10" borderId="58" xfId="0" applyFont="1" applyFill="1" applyBorder="1" applyAlignment="1">
      <alignment horizontal="center" vertical="center" wrapText="1"/>
    </xf>
    <xf numFmtId="0" fontId="25" fillId="3" borderId="50" xfId="0" applyFont="1" applyFill="1" applyBorder="1" applyAlignment="1">
      <alignment horizontal="left" vertical="center" wrapText="1"/>
    </xf>
    <xf numFmtId="0" fontId="25" fillId="3" borderId="59" xfId="0" applyFont="1" applyFill="1" applyBorder="1" applyAlignment="1">
      <alignment horizontal="left" vertical="center" wrapText="1"/>
    </xf>
    <xf numFmtId="0" fontId="17" fillId="7" borderId="41" xfId="0" applyFont="1" applyFill="1" applyBorder="1" applyAlignment="1">
      <alignment horizontal="center"/>
    </xf>
    <xf numFmtId="0" fontId="17" fillId="7" borderId="42" xfId="0" applyFont="1" applyFill="1" applyBorder="1" applyAlignment="1">
      <alignment horizontal="center"/>
    </xf>
    <xf numFmtId="0" fontId="7" fillId="6" borderId="43" xfId="0" applyFont="1" applyFill="1" applyBorder="1" applyAlignment="1">
      <alignment horizontal="center" wrapText="1"/>
    </xf>
    <xf numFmtId="0" fontId="7" fillId="6" borderId="44" xfId="0" applyFont="1" applyFill="1" applyBorder="1" applyAlignment="1">
      <alignment horizontal="center"/>
    </xf>
  </cellXfs>
  <cellStyles count="10">
    <cellStyle name="Euro" xfId="1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/>
    <cellStyle name="Pourcentage 2" xfId="9"/>
  </cellStyles>
  <dxfs count="0"/>
  <tableStyles count="0" defaultTableStyle="TableStyleMedium2" defaultPivotStyle="PivotStyleLight16"/>
  <colors>
    <mruColors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1</xdr:row>
      <xdr:rowOff>152400</xdr:rowOff>
    </xdr:from>
    <xdr:to>
      <xdr:col>8</xdr:col>
      <xdr:colOff>552891</xdr:colOff>
      <xdr:row>2</xdr:row>
      <xdr:rowOff>542925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5" y="323850"/>
          <a:ext cx="1895916" cy="7905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ude Petignier" id="{2A9E067C-795A-4F3E-80B5-8A3ACD4F30E2}" userId="S::aupetign@univ-lyon2.fr::0cfc3b39-2d69-4650-8169-3d8fdd988ac9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1-04-13T13:04:30.86" personId="{2A9E067C-795A-4F3E-80B5-8A3ACD4F30E2}" id="{8C4099BA-2861-4F40-AD06-798EEAE33623}">
    <text>ce programme est contractuel et donné à l'entreprise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topLeftCell="C33" zoomScale="90" zoomScaleNormal="90" workbookViewId="0">
      <selection activeCell="S70" sqref="S70"/>
    </sheetView>
  </sheetViews>
  <sheetFormatPr baseColWidth="10" defaultColWidth="11.44140625" defaultRowHeight="13.2" x14ac:dyDescent="0.25"/>
  <cols>
    <col min="1" max="1" width="5.21875" customWidth="1"/>
    <col min="3" max="3" width="32.5546875" customWidth="1"/>
    <col min="4" max="4" width="7.5546875" customWidth="1"/>
    <col min="5" max="5" width="49.77734375" customWidth="1"/>
    <col min="6" max="7" width="5.21875" customWidth="1"/>
    <col min="8" max="8" width="10.77734375" style="3" customWidth="1"/>
    <col min="9" max="9" width="11.77734375" style="3" customWidth="1"/>
    <col min="10" max="11" width="0" hidden="1" customWidth="1"/>
    <col min="12" max="12" width="9.77734375" hidden="1" customWidth="1"/>
    <col min="13" max="13" width="11" hidden="1" customWidth="1"/>
    <col min="14" max="16" width="0" hidden="1" customWidth="1"/>
  </cols>
  <sheetData>
    <row r="1" spans="1:13" ht="13.8" thickBot="1" x14ac:dyDescent="0.3">
      <c r="A1" s="127"/>
      <c r="B1" s="127"/>
      <c r="C1" s="1"/>
      <c r="D1" s="1"/>
      <c r="E1" s="1"/>
      <c r="F1" s="152"/>
      <c r="G1" s="152"/>
      <c r="H1" s="39"/>
      <c r="I1" s="39"/>
    </row>
    <row r="2" spans="1:13" ht="31.8" customHeight="1" thickBot="1" x14ac:dyDescent="0.3">
      <c r="A2" s="130"/>
      <c r="B2" s="153" t="s">
        <v>152</v>
      </c>
      <c r="C2" s="154"/>
      <c r="D2" s="154"/>
      <c r="E2" s="154"/>
      <c r="F2" s="154"/>
      <c r="G2" s="154"/>
      <c r="H2" s="154"/>
      <c r="I2" s="155"/>
      <c r="L2" s="26"/>
      <c r="M2" s="26"/>
    </row>
    <row r="3" spans="1:13" ht="55.8" customHeight="1" thickBot="1" x14ac:dyDescent="0.3">
      <c r="A3" s="130"/>
      <c r="B3" s="156" t="s">
        <v>153</v>
      </c>
      <c r="C3" s="157"/>
      <c r="D3" s="157"/>
      <c r="E3" s="157"/>
      <c r="F3" s="157"/>
      <c r="G3" s="157"/>
      <c r="H3" s="157"/>
      <c r="I3" s="158"/>
      <c r="J3" s="148"/>
      <c r="K3" s="148"/>
      <c r="L3" s="21"/>
      <c r="M3" s="21"/>
    </row>
    <row r="4" spans="1:13" ht="115.2" customHeight="1" thickBot="1" x14ac:dyDescent="0.3">
      <c r="B4" s="173" t="s">
        <v>154</v>
      </c>
      <c r="C4" s="174"/>
      <c r="D4" s="175" t="s">
        <v>156</v>
      </c>
      <c r="E4" s="175"/>
      <c r="F4" s="175"/>
      <c r="G4" s="175"/>
      <c r="H4" s="175"/>
      <c r="I4" s="176"/>
    </row>
    <row r="5" spans="1:13" ht="13.95" customHeight="1" thickBot="1" x14ac:dyDescent="0.3">
      <c r="A5" s="1"/>
      <c r="B5" s="123" t="s">
        <v>128</v>
      </c>
      <c r="C5" s="124"/>
      <c r="D5" s="124"/>
      <c r="E5" s="124"/>
      <c r="F5" s="124"/>
      <c r="G5" s="124"/>
      <c r="H5" s="124"/>
      <c r="I5" s="124"/>
      <c r="L5" s="23" t="s">
        <v>10</v>
      </c>
      <c r="M5" s="14">
        <v>0.2</v>
      </c>
    </row>
    <row r="6" spans="1:13" x14ac:dyDescent="0.25">
      <c r="A6" s="130"/>
      <c r="B6" s="131" t="s">
        <v>0</v>
      </c>
      <c r="C6" s="132"/>
      <c r="D6" s="131" t="s">
        <v>1</v>
      </c>
      <c r="E6" s="132"/>
      <c r="F6" s="135" t="s">
        <v>2</v>
      </c>
      <c r="G6" s="137" t="s">
        <v>3</v>
      </c>
      <c r="H6" s="125" t="s">
        <v>53</v>
      </c>
      <c r="I6" s="40" t="s">
        <v>129</v>
      </c>
      <c r="L6" s="24" t="s">
        <v>12</v>
      </c>
      <c r="M6" s="15">
        <v>0.8</v>
      </c>
    </row>
    <row r="7" spans="1:13" ht="16.5" customHeight="1" thickBot="1" x14ac:dyDescent="0.3">
      <c r="A7" s="130"/>
      <c r="B7" s="133"/>
      <c r="C7" s="134"/>
      <c r="D7" s="133"/>
      <c r="E7" s="134"/>
      <c r="F7" s="136"/>
      <c r="G7" s="138"/>
      <c r="H7" s="126"/>
      <c r="I7" s="41" t="s">
        <v>130</v>
      </c>
      <c r="L7" s="24"/>
      <c r="M7" s="15"/>
    </row>
    <row r="8" spans="1:13" ht="13.8" thickBot="1" x14ac:dyDescent="0.3">
      <c r="A8" s="127"/>
      <c r="B8" s="127"/>
      <c r="C8" s="1"/>
      <c r="D8" s="1"/>
      <c r="E8" s="5"/>
      <c r="F8" s="128"/>
      <c r="G8" s="129"/>
      <c r="H8" s="42"/>
      <c r="I8" s="43"/>
      <c r="L8" s="32"/>
      <c r="M8" s="27"/>
    </row>
    <row r="9" spans="1:13" ht="13.95" customHeight="1" thickBot="1" x14ac:dyDescent="0.3">
      <c r="A9" s="1"/>
      <c r="B9" s="114" t="s">
        <v>6</v>
      </c>
      <c r="C9" s="117" t="s">
        <v>131</v>
      </c>
      <c r="D9" s="45" t="s">
        <v>8</v>
      </c>
      <c r="E9" s="46" t="s">
        <v>132</v>
      </c>
      <c r="F9" s="11"/>
      <c r="G9" s="11">
        <v>20</v>
      </c>
      <c r="H9" s="103">
        <v>20</v>
      </c>
      <c r="I9" s="120">
        <v>20</v>
      </c>
      <c r="L9" s="23"/>
      <c r="M9" s="14"/>
    </row>
    <row r="10" spans="1:13" ht="14.4" hidden="1" thickBot="1" x14ac:dyDescent="0.3">
      <c r="A10" s="1"/>
      <c r="B10" s="115"/>
      <c r="C10" s="118"/>
      <c r="D10" s="45" t="s">
        <v>11</v>
      </c>
      <c r="E10" s="50"/>
      <c r="F10" s="6"/>
      <c r="G10" s="6"/>
      <c r="H10" s="104">
        <v>0</v>
      </c>
      <c r="I10" s="121"/>
      <c r="L10" s="24"/>
      <c r="M10" s="15"/>
    </row>
    <row r="11" spans="1:13" ht="16.5" hidden="1" customHeight="1" thickBot="1" x14ac:dyDescent="0.3">
      <c r="A11" s="1"/>
      <c r="B11" s="115"/>
      <c r="C11" s="118"/>
      <c r="D11" s="45" t="s">
        <v>13</v>
      </c>
      <c r="E11" s="50"/>
      <c r="F11" s="6"/>
      <c r="G11" s="6"/>
      <c r="H11" s="104">
        <v>0</v>
      </c>
      <c r="I11" s="121"/>
      <c r="L11" s="24"/>
      <c r="M11" s="15"/>
    </row>
    <row r="12" spans="1:13" ht="14.4" hidden="1" thickBot="1" x14ac:dyDescent="0.3">
      <c r="A12" s="1"/>
      <c r="B12" s="116"/>
      <c r="C12" s="119"/>
      <c r="D12" s="74" t="s">
        <v>14</v>
      </c>
      <c r="E12" s="105"/>
      <c r="F12" s="13"/>
      <c r="G12" s="13"/>
      <c r="H12" s="106">
        <v>0</v>
      </c>
      <c r="I12" s="122"/>
      <c r="L12" s="25"/>
      <c r="M12" s="16"/>
    </row>
    <row r="13" spans="1:13" ht="14.4" thickBot="1" x14ac:dyDescent="0.3">
      <c r="A13" s="1"/>
      <c r="B13" s="114" t="s">
        <v>15</v>
      </c>
      <c r="C13" s="117" t="s">
        <v>133</v>
      </c>
      <c r="D13" s="45" t="s">
        <v>16</v>
      </c>
      <c r="E13" s="46" t="s">
        <v>134</v>
      </c>
      <c r="F13" s="11"/>
      <c r="G13" s="11">
        <v>20</v>
      </c>
      <c r="H13" s="103">
        <v>20</v>
      </c>
      <c r="I13" s="120">
        <v>20</v>
      </c>
      <c r="L13" s="23"/>
      <c r="M13" s="14"/>
    </row>
    <row r="14" spans="1:13" ht="14.4" hidden="1" thickBot="1" x14ac:dyDescent="0.3">
      <c r="A14" s="1"/>
      <c r="B14" s="115"/>
      <c r="C14" s="118"/>
      <c r="D14" s="45" t="s">
        <v>17</v>
      </c>
      <c r="E14" s="50"/>
      <c r="F14" s="6"/>
      <c r="G14" s="6"/>
      <c r="H14" s="104">
        <v>0</v>
      </c>
      <c r="I14" s="121"/>
      <c r="L14" s="24"/>
      <c r="M14" s="15"/>
    </row>
    <row r="15" spans="1:13" ht="14.4" hidden="1" thickBot="1" x14ac:dyDescent="0.3">
      <c r="A15" s="1"/>
      <c r="B15" s="115"/>
      <c r="C15" s="118"/>
      <c r="D15" s="45" t="s">
        <v>18</v>
      </c>
      <c r="E15" s="50"/>
      <c r="F15" s="6"/>
      <c r="G15" s="6"/>
      <c r="H15" s="104">
        <v>0</v>
      </c>
      <c r="I15" s="121"/>
      <c r="L15" s="24"/>
      <c r="M15" s="15"/>
    </row>
    <row r="16" spans="1:13" ht="14.4" hidden="1" thickBot="1" x14ac:dyDescent="0.3">
      <c r="A16" s="1"/>
      <c r="B16" s="116"/>
      <c r="C16" s="119"/>
      <c r="D16" s="74" t="s">
        <v>19</v>
      </c>
      <c r="E16" s="105"/>
      <c r="F16" s="13"/>
      <c r="G16" s="13"/>
      <c r="H16" s="106">
        <v>0</v>
      </c>
      <c r="I16" s="122"/>
      <c r="L16" s="25"/>
      <c r="M16" s="16"/>
    </row>
    <row r="17" spans="1:13" ht="14.4" thickBot="1" x14ac:dyDescent="0.3">
      <c r="A17" s="1"/>
      <c r="B17" s="114" t="s">
        <v>20</v>
      </c>
      <c r="C17" s="117" t="s">
        <v>135</v>
      </c>
      <c r="D17" s="45" t="s">
        <v>21</v>
      </c>
      <c r="E17" s="46" t="s">
        <v>136</v>
      </c>
      <c r="F17" s="11"/>
      <c r="G17" s="11">
        <v>18</v>
      </c>
      <c r="H17" s="103">
        <v>18</v>
      </c>
      <c r="I17" s="120">
        <v>36</v>
      </c>
      <c r="L17" s="23"/>
      <c r="M17" s="14"/>
    </row>
    <row r="18" spans="1:13" ht="14.4" thickBot="1" x14ac:dyDescent="0.3">
      <c r="A18" s="1"/>
      <c r="B18" s="115"/>
      <c r="C18" s="118"/>
      <c r="D18" s="45" t="s">
        <v>22</v>
      </c>
      <c r="E18" s="50" t="s">
        <v>137</v>
      </c>
      <c r="F18" s="6"/>
      <c r="G18" s="6">
        <v>18</v>
      </c>
      <c r="H18" s="104">
        <v>18</v>
      </c>
      <c r="I18" s="121"/>
      <c r="L18" s="24"/>
      <c r="M18" s="15"/>
    </row>
    <row r="19" spans="1:13" ht="14.4" hidden="1" thickBot="1" x14ac:dyDescent="0.3">
      <c r="A19" s="1"/>
      <c r="B19" s="115"/>
      <c r="C19" s="118"/>
      <c r="D19" s="45" t="s">
        <v>23</v>
      </c>
      <c r="E19" s="50"/>
      <c r="F19" s="6"/>
      <c r="G19" s="6"/>
      <c r="H19" s="104">
        <v>0</v>
      </c>
      <c r="I19" s="121"/>
      <c r="L19" s="24"/>
      <c r="M19" s="15"/>
    </row>
    <row r="20" spans="1:13" ht="14.4" hidden="1" thickBot="1" x14ac:dyDescent="0.3">
      <c r="A20" s="1"/>
      <c r="B20" s="116"/>
      <c r="C20" s="119"/>
      <c r="D20" s="74" t="s">
        <v>24</v>
      </c>
      <c r="E20" s="105"/>
      <c r="F20" s="13"/>
      <c r="G20" s="13"/>
      <c r="H20" s="106">
        <v>0</v>
      </c>
      <c r="I20" s="122"/>
      <c r="L20" s="25"/>
      <c r="M20" s="16"/>
    </row>
    <row r="21" spans="1:13" ht="14.4" thickBot="1" x14ac:dyDescent="0.3">
      <c r="A21" s="1"/>
      <c r="B21" s="114" t="s">
        <v>25</v>
      </c>
      <c r="C21" s="117" t="s">
        <v>158</v>
      </c>
      <c r="D21" s="45" t="s">
        <v>26</v>
      </c>
      <c r="E21" s="46" t="s">
        <v>148</v>
      </c>
      <c r="F21" s="11"/>
      <c r="G21" s="11">
        <v>10</v>
      </c>
      <c r="H21" s="103">
        <v>10</v>
      </c>
      <c r="I21" s="120">
        <f>10+10+20</f>
        <v>40</v>
      </c>
      <c r="J21" t="s">
        <v>151</v>
      </c>
      <c r="K21" s="100">
        <f>I21+I25+I33</f>
        <v>107</v>
      </c>
      <c r="L21" s="23"/>
      <c r="M21" s="14"/>
    </row>
    <row r="22" spans="1:13" ht="14.4" thickBot="1" x14ac:dyDescent="0.3">
      <c r="A22" s="1"/>
      <c r="B22" s="115"/>
      <c r="C22" s="118"/>
      <c r="D22" s="45" t="s">
        <v>27</v>
      </c>
      <c r="E22" s="64" t="s">
        <v>159</v>
      </c>
      <c r="F22" s="6"/>
      <c r="G22" s="113">
        <v>10</v>
      </c>
      <c r="H22" s="104">
        <v>10</v>
      </c>
      <c r="I22" s="121"/>
      <c r="J22" t="s">
        <v>151</v>
      </c>
      <c r="L22" s="24"/>
      <c r="M22" s="15"/>
    </row>
    <row r="23" spans="1:13" ht="14.4" thickBot="1" x14ac:dyDescent="0.3">
      <c r="A23" s="1"/>
      <c r="B23" s="115"/>
      <c r="C23" s="118"/>
      <c r="D23" s="45" t="s">
        <v>28</v>
      </c>
      <c r="E23" s="50" t="s">
        <v>138</v>
      </c>
      <c r="F23" s="6"/>
      <c r="G23" s="6">
        <v>20</v>
      </c>
      <c r="H23" s="104">
        <v>20</v>
      </c>
      <c r="I23" s="121"/>
      <c r="L23" s="24"/>
      <c r="M23" s="15"/>
    </row>
    <row r="24" spans="1:13" ht="14.4" hidden="1" thickBot="1" x14ac:dyDescent="0.3">
      <c r="A24" s="1"/>
      <c r="B24" s="116"/>
      <c r="C24" s="119"/>
      <c r="D24" s="74" t="s">
        <v>29</v>
      </c>
      <c r="E24" s="105"/>
      <c r="F24" s="13"/>
      <c r="G24" s="13"/>
      <c r="H24" s="106">
        <v>0</v>
      </c>
      <c r="I24" s="122"/>
      <c r="L24" s="25"/>
      <c r="M24" s="16"/>
    </row>
    <row r="25" spans="1:13" ht="13.8" x14ac:dyDescent="0.25">
      <c r="A25" s="1"/>
      <c r="B25" s="141" t="s">
        <v>30</v>
      </c>
      <c r="C25" s="144" t="s">
        <v>158</v>
      </c>
      <c r="D25" s="45" t="s">
        <v>31</v>
      </c>
      <c r="E25" s="46" t="s">
        <v>139</v>
      </c>
      <c r="F25" s="11"/>
      <c r="G25" s="11">
        <v>20</v>
      </c>
      <c r="H25" s="95">
        <v>20</v>
      </c>
      <c r="I25" s="149">
        <f>20+18+18</f>
        <v>56</v>
      </c>
      <c r="J25" t="s">
        <v>151</v>
      </c>
      <c r="L25" s="23"/>
      <c r="M25" s="14"/>
    </row>
    <row r="26" spans="1:13" ht="13.8" x14ac:dyDescent="0.25">
      <c r="A26" s="1"/>
      <c r="B26" s="142"/>
      <c r="C26" s="145"/>
      <c r="D26" s="94" t="s">
        <v>32</v>
      </c>
      <c r="E26" s="50" t="s">
        <v>149</v>
      </c>
      <c r="F26" s="6"/>
      <c r="G26" s="6">
        <v>18</v>
      </c>
      <c r="H26" s="96">
        <v>18</v>
      </c>
      <c r="I26" s="150"/>
      <c r="J26" t="s">
        <v>151</v>
      </c>
      <c r="L26" s="24"/>
      <c r="M26" s="15"/>
    </row>
    <row r="27" spans="1:13" ht="14.4" thickBot="1" x14ac:dyDescent="0.3">
      <c r="A27" s="1"/>
      <c r="B27" s="142"/>
      <c r="C27" s="145"/>
      <c r="D27" s="94" t="s">
        <v>33</v>
      </c>
      <c r="E27" s="50" t="s">
        <v>155</v>
      </c>
      <c r="F27" s="6"/>
      <c r="G27" s="6">
        <v>18</v>
      </c>
      <c r="H27" s="96">
        <v>18</v>
      </c>
      <c r="I27" s="150"/>
      <c r="J27" t="s">
        <v>151</v>
      </c>
      <c r="L27" s="24"/>
      <c r="M27" s="15"/>
    </row>
    <row r="28" spans="1:13" ht="14.4" hidden="1" thickBot="1" x14ac:dyDescent="0.3">
      <c r="A28" s="1"/>
      <c r="B28" s="143"/>
      <c r="C28" s="146"/>
      <c r="D28" s="97" t="s">
        <v>34</v>
      </c>
      <c r="E28" s="105"/>
      <c r="F28" s="13"/>
      <c r="G28" s="13"/>
      <c r="H28" s="98"/>
      <c r="I28" s="151"/>
      <c r="J28" t="s">
        <v>151</v>
      </c>
      <c r="L28" s="32"/>
      <c r="M28" s="16"/>
    </row>
    <row r="29" spans="1:13" ht="14.4" hidden="1" thickBot="1" x14ac:dyDescent="0.3">
      <c r="A29" s="1"/>
      <c r="B29" s="115" t="s">
        <v>35</v>
      </c>
      <c r="C29" s="118" t="s">
        <v>7</v>
      </c>
      <c r="D29" s="91" t="s">
        <v>36</v>
      </c>
      <c r="E29" s="92"/>
      <c r="F29" s="93"/>
      <c r="G29" s="93"/>
      <c r="H29" s="48">
        <v>0</v>
      </c>
      <c r="I29" s="120">
        <v>0</v>
      </c>
      <c r="L29" s="23"/>
      <c r="M29" s="14"/>
    </row>
    <row r="30" spans="1:13" ht="14.4" hidden="1" thickBot="1" x14ac:dyDescent="0.3">
      <c r="A30" s="1"/>
      <c r="B30" s="115"/>
      <c r="C30" s="118"/>
      <c r="D30" s="45" t="s">
        <v>37</v>
      </c>
      <c r="E30" s="50"/>
      <c r="F30" s="6"/>
      <c r="G30" s="6"/>
      <c r="H30" s="48">
        <v>0</v>
      </c>
      <c r="I30" s="121"/>
      <c r="L30" s="24"/>
      <c r="M30" s="15"/>
    </row>
    <row r="31" spans="1:13" ht="14.4" hidden="1" thickBot="1" x14ac:dyDescent="0.3">
      <c r="A31" s="1"/>
      <c r="B31" s="115"/>
      <c r="C31" s="118"/>
      <c r="D31" s="45" t="s">
        <v>38</v>
      </c>
      <c r="E31" s="50"/>
      <c r="F31" s="6"/>
      <c r="G31" s="6"/>
      <c r="H31" s="48">
        <v>0</v>
      </c>
      <c r="I31" s="121"/>
      <c r="L31" s="24"/>
      <c r="M31" s="15"/>
    </row>
    <row r="32" spans="1:13" ht="14.4" hidden="1" thickBot="1" x14ac:dyDescent="0.3">
      <c r="A32" s="1"/>
      <c r="B32" s="115"/>
      <c r="C32" s="118"/>
      <c r="D32" s="70" t="s">
        <v>39</v>
      </c>
      <c r="E32" s="107"/>
      <c r="F32" s="71"/>
      <c r="G32" s="71"/>
      <c r="H32" s="51">
        <v>0</v>
      </c>
      <c r="I32" s="121"/>
      <c r="L32" s="24"/>
      <c r="M32" s="15"/>
    </row>
    <row r="33" spans="1:13" ht="12.6" customHeight="1" thickBot="1" x14ac:dyDescent="0.3">
      <c r="A33" s="1"/>
      <c r="B33" s="114" t="s">
        <v>40</v>
      </c>
      <c r="C33" s="117" t="s">
        <v>41</v>
      </c>
      <c r="D33" s="45" t="s">
        <v>42</v>
      </c>
      <c r="E33" s="46" t="s">
        <v>43</v>
      </c>
      <c r="F33" s="11"/>
      <c r="G33" s="11">
        <v>5</v>
      </c>
      <c r="H33" s="108">
        <v>5</v>
      </c>
      <c r="I33" s="159">
        <f>H33+H34</f>
        <v>11</v>
      </c>
      <c r="J33" t="s">
        <v>151</v>
      </c>
      <c r="L33" s="25"/>
      <c r="M33" s="16"/>
    </row>
    <row r="34" spans="1:13" ht="12.6" customHeight="1" thickBot="1" x14ac:dyDescent="0.3">
      <c r="A34" s="1"/>
      <c r="B34" s="115"/>
      <c r="C34" s="118"/>
      <c r="D34" s="45" t="s">
        <v>44</v>
      </c>
      <c r="E34" s="50" t="s">
        <v>47</v>
      </c>
      <c r="F34" s="6"/>
      <c r="G34" s="6">
        <v>6</v>
      </c>
      <c r="H34" s="109">
        <v>6</v>
      </c>
      <c r="I34" s="160"/>
      <c r="J34" t="s">
        <v>151</v>
      </c>
      <c r="L34" s="37"/>
      <c r="M34" s="38"/>
    </row>
    <row r="35" spans="1:13" ht="16.95" hidden="1" customHeight="1" thickBot="1" x14ac:dyDescent="0.3">
      <c r="A35" s="1"/>
      <c r="B35" s="115"/>
      <c r="C35" s="118"/>
      <c r="D35" s="45" t="s">
        <v>46</v>
      </c>
      <c r="E35" s="52"/>
      <c r="F35" s="6"/>
      <c r="G35" s="6"/>
      <c r="H35" s="109"/>
      <c r="I35" s="160"/>
      <c r="L35" s="37"/>
      <c r="M35" s="38"/>
    </row>
    <row r="36" spans="1:13" ht="18" hidden="1" customHeight="1" thickBot="1" x14ac:dyDescent="0.35">
      <c r="A36" s="1"/>
      <c r="B36" s="115"/>
      <c r="C36" s="118"/>
      <c r="D36" s="45" t="s">
        <v>48</v>
      </c>
      <c r="E36" s="63"/>
      <c r="F36" s="6"/>
      <c r="G36" s="6"/>
      <c r="H36" s="109"/>
      <c r="I36" s="161"/>
      <c r="L36" s="33"/>
      <c r="M36" s="22"/>
    </row>
    <row r="37" spans="1:13" ht="13.95" customHeight="1" thickBot="1" x14ac:dyDescent="0.35">
      <c r="A37" s="1"/>
      <c r="B37" s="116"/>
      <c r="C37" s="119"/>
      <c r="D37" s="74" t="s">
        <v>49</v>
      </c>
      <c r="E37" s="75" t="s">
        <v>161</v>
      </c>
      <c r="F37" s="13"/>
      <c r="G37" s="13"/>
      <c r="H37" s="110">
        <v>63</v>
      </c>
      <c r="I37" s="90">
        <v>63</v>
      </c>
      <c r="L37" s="34"/>
      <c r="M37" s="34"/>
    </row>
    <row r="38" spans="1:13" ht="13.8" thickBot="1" x14ac:dyDescent="0.3">
      <c r="A38" s="127"/>
      <c r="B38" s="127"/>
      <c r="C38" s="44"/>
      <c r="D38" s="44"/>
      <c r="E38" s="44"/>
      <c r="F38" s="162"/>
      <c r="G38" s="163"/>
      <c r="H38" s="72" t="s">
        <v>50</v>
      </c>
      <c r="I38" s="73">
        <f>I9+I13+I17+I21+I25+I33</f>
        <v>183</v>
      </c>
      <c r="L38" s="35" t="s">
        <v>4</v>
      </c>
      <c r="M38" s="35" t="s">
        <v>5</v>
      </c>
    </row>
    <row r="39" spans="1:13" ht="13.8" thickBot="1" x14ac:dyDescent="0.3">
      <c r="A39" s="127"/>
      <c r="B39" s="127"/>
      <c r="C39" s="44"/>
      <c r="D39" s="44"/>
      <c r="E39" s="44"/>
      <c r="F39" s="164"/>
      <c r="G39" s="163"/>
      <c r="H39" s="53" t="s">
        <v>51</v>
      </c>
      <c r="I39" s="54">
        <f>I37</f>
        <v>63</v>
      </c>
    </row>
    <row r="40" spans="1:13" ht="13.95" customHeight="1" thickBot="1" x14ac:dyDescent="0.3">
      <c r="A40" s="127"/>
      <c r="B40" s="127"/>
      <c r="C40" s="17"/>
      <c r="D40" s="7"/>
      <c r="E40" s="2"/>
      <c r="F40" s="165"/>
      <c r="G40" s="166"/>
      <c r="H40" s="55" t="s">
        <v>52</v>
      </c>
      <c r="I40" s="56">
        <f>I39+I38</f>
        <v>246</v>
      </c>
      <c r="L40" s="10" t="s">
        <v>10</v>
      </c>
      <c r="M40" s="10">
        <v>0.2</v>
      </c>
    </row>
    <row r="41" spans="1:13" ht="13.8" thickBot="1" x14ac:dyDescent="0.3">
      <c r="A41" s="1"/>
      <c r="B41" s="123" t="s">
        <v>140</v>
      </c>
      <c r="C41" s="124"/>
      <c r="D41" s="124"/>
      <c r="E41" s="124"/>
      <c r="F41" s="124"/>
      <c r="G41" s="124"/>
      <c r="H41" s="124"/>
      <c r="I41" s="124"/>
      <c r="L41" s="10" t="s">
        <v>12</v>
      </c>
      <c r="M41" s="10">
        <v>0.8</v>
      </c>
    </row>
    <row r="42" spans="1:13" ht="16.5" customHeight="1" thickBot="1" x14ac:dyDescent="0.3">
      <c r="A42" s="1"/>
      <c r="B42" s="167" t="s">
        <v>0</v>
      </c>
      <c r="C42" s="168"/>
      <c r="D42" s="167" t="s">
        <v>1</v>
      </c>
      <c r="E42" s="168"/>
      <c r="F42" s="18" t="s">
        <v>2</v>
      </c>
      <c r="G42" s="19" t="s">
        <v>3</v>
      </c>
      <c r="H42" s="20" t="s">
        <v>53</v>
      </c>
      <c r="I42" s="36" t="s">
        <v>54</v>
      </c>
      <c r="L42" s="10"/>
      <c r="M42" s="10"/>
    </row>
    <row r="43" spans="1:13" ht="13.8" thickBot="1" x14ac:dyDescent="0.3">
      <c r="A43" s="1"/>
      <c r="B43" s="28"/>
      <c r="C43" s="29"/>
      <c r="D43" s="29"/>
      <c r="E43" s="29"/>
      <c r="F43" s="30"/>
      <c r="G43" s="169"/>
      <c r="H43" s="170"/>
      <c r="I43" s="31"/>
      <c r="L43" s="10"/>
      <c r="M43" s="10"/>
    </row>
    <row r="44" spans="1:13" ht="14.4" thickBot="1" x14ac:dyDescent="0.3">
      <c r="A44" s="1"/>
      <c r="B44" s="114" t="s">
        <v>55</v>
      </c>
      <c r="C44" s="117" t="s">
        <v>141</v>
      </c>
      <c r="D44" s="45" t="s">
        <v>56</v>
      </c>
      <c r="E44" s="65" t="s">
        <v>142</v>
      </c>
      <c r="F44" s="11">
        <v>4</v>
      </c>
      <c r="G44" s="11">
        <v>14</v>
      </c>
      <c r="H44" s="47">
        <v>18</v>
      </c>
      <c r="I44" s="120">
        <v>36</v>
      </c>
      <c r="L44" s="10"/>
      <c r="M44" s="10"/>
    </row>
    <row r="45" spans="1:13" ht="14.4" thickBot="1" x14ac:dyDescent="0.3">
      <c r="A45" s="1"/>
      <c r="B45" s="115"/>
      <c r="C45" s="118"/>
      <c r="D45" s="45" t="s">
        <v>57</v>
      </c>
      <c r="E45" s="66" t="s">
        <v>143</v>
      </c>
      <c r="F45" s="6"/>
      <c r="G45" s="6">
        <v>18</v>
      </c>
      <c r="H45" s="48">
        <v>18</v>
      </c>
      <c r="I45" s="121"/>
      <c r="L45" s="10"/>
      <c r="M45" s="10"/>
    </row>
    <row r="46" spans="1:13" ht="13.8" hidden="1" thickBot="1" x14ac:dyDescent="0.3">
      <c r="A46" s="1"/>
      <c r="B46" s="115"/>
      <c r="C46" s="118"/>
      <c r="D46" s="45" t="s">
        <v>58</v>
      </c>
      <c r="E46" s="67"/>
      <c r="F46" s="6"/>
      <c r="G46" s="6"/>
      <c r="H46" s="48">
        <v>0</v>
      </c>
      <c r="I46" s="121"/>
      <c r="L46" s="10"/>
      <c r="M46" s="10"/>
    </row>
    <row r="47" spans="1:13" ht="13.8" hidden="1" thickBot="1" x14ac:dyDescent="0.3">
      <c r="A47" s="1"/>
      <c r="B47" s="116"/>
      <c r="C47" s="119"/>
      <c r="D47" s="45" t="s">
        <v>59</v>
      </c>
      <c r="E47" s="68"/>
      <c r="F47" s="13"/>
      <c r="G47" s="13"/>
      <c r="H47" s="49"/>
      <c r="I47" s="122"/>
      <c r="L47" s="10"/>
      <c r="M47" s="10"/>
    </row>
    <row r="48" spans="1:13" ht="14.4" thickBot="1" x14ac:dyDescent="0.3">
      <c r="A48" s="1"/>
      <c r="B48" s="114" t="s">
        <v>60</v>
      </c>
      <c r="C48" s="117" t="s">
        <v>144</v>
      </c>
      <c r="D48" s="45" t="s">
        <v>61</v>
      </c>
      <c r="E48" s="69" t="s">
        <v>142</v>
      </c>
      <c r="F48" s="11"/>
      <c r="G48" s="11">
        <v>18</v>
      </c>
      <c r="H48" s="47">
        <v>18</v>
      </c>
      <c r="I48" s="120">
        <v>36</v>
      </c>
      <c r="L48" s="10"/>
      <c r="M48" s="10"/>
    </row>
    <row r="49" spans="1:15" ht="14.4" thickBot="1" x14ac:dyDescent="0.3">
      <c r="A49" s="1"/>
      <c r="B49" s="115"/>
      <c r="C49" s="118"/>
      <c r="D49" s="45" t="s">
        <v>62</v>
      </c>
      <c r="E49" s="66" t="s">
        <v>145</v>
      </c>
      <c r="F49" s="6"/>
      <c r="G49" s="6">
        <v>18</v>
      </c>
      <c r="H49" s="48">
        <v>18</v>
      </c>
      <c r="I49" s="121"/>
      <c r="L49" s="10"/>
      <c r="M49" s="10"/>
    </row>
    <row r="50" spans="1:15" ht="13.8" hidden="1" thickBot="1" x14ac:dyDescent="0.3">
      <c r="A50" s="1"/>
      <c r="B50" s="115"/>
      <c r="C50" s="118"/>
      <c r="D50" s="45" t="s">
        <v>63</v>
      </c>
      <c r="E50" s="9"/>
      <c r="F50" s="6"/>
      <c r="G50" s="6"/>
      <c r="H50" s="48">
        <v>0</v>
      </c>
      <c r="I50" s="121"/>
      <c r="L50" s="10"/>
      <c r="M50" s="10"/>
    </row>
    <row r="51" spans="1:15" ht="13.8" hidden="1" thickBot="1" x14ac:dyDescent="0.3">
      <c r="A51" s="1"/>
      <c r="B51" s="116"/>
      <c r="C51" s="119"/>
      <c r="D51" s="45" t="s">
        <v>64</v>
      </c>
      <c r="E51" s="12"/>
      <c r="F51" s="13"/>
      <c r="G51" s="13"/>
      <c r="H51" s="49">
        <v>0</v>
      </c>
      <c r="I51" s="122"/>
      <c r="L51" s="10"/>
      <c r="M51" s="10"/>
    </row>
    <row r="52" spans="1:15" ht="14.4" hidden="1" thickBot="1" x14ac:dyDescent="0.3">
      <c r="A52" s="1"/>
      <c r="B52" s="114" t="s">
        <v>65</v>
      </c>
      <c r="C52" s="117"/>
      <c r="D52" s="45" t="s">
        <v>66</v>
      </c>
      <c r="E52" s="57"/>
      <c r="F52" s="11"/>
      <c r="G52" s="11"/>
      <c r="H52" s="47">
        <v>0</v>
      </c>
      <c r="I52" s="120">
        <v>0</v>
      </c>
      <c r="L52" s="10"/>
      <c r="M52" s="10"/>
    </row>
    <row r="53" spans="1:15" ht="13.8" hidden="1" thickBot="1" x14ac:dyDescent="0.3">
      <c r="A53" s="1"/>
      <c r="B53" s="115"/>
      <c r="C53" s="118"/>
      <c r="D53" s="45" t="s">
        <v>67</v>
      </c>
      <c r="E53" s="9"/>
      <c r="F53" s="6"/>
      <c r="G53" s="6"/>
      <c r="H53" s="48">
        <v>0</v>
      </c>
      <c r="I53" s="121"/>
      <c r="L53" s="10"/>
      <c r="M53" s="10"/>
    </row>
    <row r="54" spans="1:15" ht="13.8" hidden="1" thickBot="1" x14ac:dyDescent="0.3">
      <c r="A54" s="1"/>
      <c r="B54" s="115"/>
      <c r="C54" s="118"/>
      <c r="D54" s="45" t="s">
        <v>68</v>
      </c>
      <c r="E54" s="9"/>
      <c r="F54" s="6"/>
      <c r="G54" s="6"/>
      <c r="H54" s="48">
        <v>0</v>
      </c>
      <c r="I54" s="121"/>
      <c r="L54" s="10"/>
      <c r="M54" s="10"/>
    </row>
    <row r="55" spans="1:15" ht="13.8" hidden="1" thickBot="1" x14ac:dyDescent="0.3">
      <c r="A55" s="1"/>
      <c r="B55" s="116"/>
      <c r="C55" s="119"/>
      <c r="D55" s="45" t="s">
        <v>69</v>
      </c>
      <c r="E55" s="12"/>
      <c r="F55" s="13"/>
      <c r="G55" s="13"/>
      <c r="H55" s="49">
        <v>0</v>
      </c>
      <c r="I55" s="122"/>
      <c r="L55" s="10"/>
      <c r="M55" s="10"/>
    </row>
    <row r="56" spans="1:15" ht="14.4" thickBot="1" x14ac:dyDescent="0.3">
      <c r="A56" s="1"/>
      <c r="B56" s="114" t="s">
        <v>70</v>
      </c>
      <c r="C56" s="117" t="s">
        <v>158</v>
      </c>
      <c r="D56" s="45" t="s">
        <v>71</v>
      </c>
      <c r="E56" s="65" t="s">
        <v>146</v>
      </c>
      <c r="F56" s="11"/>
      <c r="G56" s="11">
        <v>20</v>
      </c>
      <c r="H56" s="47">
        <v>20</v>
      </c>
      <c r="I56" s="120">
        <v>56</v>
      </c>
      <c r="J56" t="s">
        <v>151</v>
      </c>
      <c r="L56" s="10"/>
      <c r="M56" s="10"/>
    </row>
    <row r="57" spans="1:15" ht="14.4" thickBot="1" x14ac:dyDescent="0.3">
      <c r="A57" s="1"/>
      <c r="B57" s="115"/>
      <c r="C57" s="118"/>
      <c r="D57" s="45" t="s">
        <v>72</v>
      </c>
      <c r="E57" s="66" t="s">
        <v>150</v>
      </c>
      <c r="F57" s="6"/>
      <c r="G57" s="6">
        <v>18</v>
      </c>
      <c r="H57" s="48">
        <v>18</v>
      </c>
      <c r="I57" s="121"/>
      <c r="J57" t="s">
        <v>151</v>
      </c>
      <c r="K57" s="100">
        <f>I56+I68</f>
        <v>71</v>
      </c>
      <c r="L57" s="10"/>
      <c r="M57" s="10"/>
    </row>
    <row r="58" spans="1:15" ht="14.4" thickBot="1" x14ac:dyDescent="0.3">
      <c r="A58" s="1"/>
      <c r="B58" s="115"/>
      <c r="C58" s="118"/>
      <c r="D58" s="45" t="s">
        <v>73</v>
      </c>
      <c r="E58" s="64" t="s">
        <v>147</v>
      </c>
      <c r="F58" s="6"/>
      <c r="G58" s="6">
        <v>18</v>
      </c>
      <c r="H58" s="48">
        <v>18</v>
      </c>
      <c r="I58" s="121"/>
      <c r="J58" t="s">
        <v>151</v>
      </c>
      <c r="L58" s="10"/>
      <c r="M58" s="10"/>
    </row>
    <row r="59" spans="1:15" ht="13.8" hidden="1" thickBot="1" x14ac:dyDescent="0.3">
      <c r="A59" s="1"/>
      <c r="B59" s="116"/>
      <c r="C59" s="119"/>
      <c r="D59" s="45" t="s">
        <v>74</v>
      </c>
      <c r="E59" s="12"/>
      <c r="F59" s="13"/>
      <c r="G59" s="13"/>
      <c r="H59" s="49">
        <v>0</v>
      </c>
      <c r="I59" s="122"/>
      <c r="L59" s="10"/>
      <c r="M59" s="10"/>
      <c r="O59" s="100">
        <f>K57+K21</f>
        <v>178</v>
      </c>
    </row>
    <row r="60" spans="1:15" ht="14.4" hidden="1" thickBot="1" x14ac:dyDescent="0.3">
      <c r="A60" s="1"/>
      <c r="B60" s="114" t="s">
        <v>75</v>
      </c>
      <c r="C60" s="117" t="s">
        <v>7</v>
      </c>
      <c r="D60" s="45" t="s">
        <v>76</v>
      </c>
      <c r="E60" s="57"/>
      <c r="F60" s="11"/>
      <c r="G60" s="11"/>
      <c r="H60" s="47">
        <v>0</v>
      </c>
      <c r="I60" s="120">
        <v>0</v>
      </c>
      <c r="L60" s="10"/>
      <c r="M60" s="10"/>
    </row>
    <row r="61" spans="1:15" ht="13.8" hidden="1" thickBot="1" x14ac:dyDescent="0.3">
      <c r="A61" s="1"/>
      <c r="B61" s="115"/>
      <c r="C61" s="118"/>
      <c r="D61" s="45" t="s">
        <v>77</v>
      </c>
      <c r="E61" s="9"/>
      <c r="F61" s="6"/>
      <c r="G61" s="6"/>
      <c r="H61" s="48">
        <v>0</v>
      </c>
      <c r="I61" s="121"/>
      <c r="L61" s="10"/>
      <c r="M61" s="10"/>
    </row>
    <row r="62" spans="1:15" ht="13.8" hidden="1" thickBot="1" x14ac:dyDescent="0.3">
      <c r="A62" s="1"/>
      <c r="B62" s="115"/>
      <c r="C62" s="118"/>
      <c r="D62" s="45" t="s">
        <v>78</v>
      </c>
      <c r="E62" s="9"/>
      <c r="F62" s="6"/>
      <c r="G62" s="6"/>
      <c r="H62" s="48">
        <v>0</v>
      </c>
      <c r="I62" s="121"/>
      <c r="L62" s="10"/>
      <c r="M62" s="10"/>
    </row>
    <row r="63" spans="1:15" ht="13.8" hidden="1" thickBot="1" x14ac:dyDescent="0.3">
      <c r="A63" s="1"/>
      <c r="B63" s="116"/>
      <c r="C63" s="119"/>
      <c r="D63" s="45" t="s">
        <v>79</v>
      </c>
      <c r="E63" s="12"/>
      <c r="F63" s="13"/>
      <c r="G63" s="13"/>
      <c r="H63" s="49">
        <v>0</v>
      </c>
      <c r="I63" s="122"/>
      <c r="L63" s="10"/>
      <c r="M63" s="10"/>
    </row>
    <row r="64" spans="1:15" ht="14.4" hidden="1" thickBot="1" x14ac:dyDescent="0.3">
      <c r="A64" s="1"/>
      <c r="B64" s="114" t="s">
        <v>80</v>
      </c>
      <c r="C64" s="117" t="s">
        <v>7</v>
      </c>
      <c r="D64" s="45" t="s">
        <v>81</v>
      </c>
      <c r="E64" s="57" t="s">
        <v>9</v>
      </c>
      <c r="F64" s="11"/>
      <c r="G64" s="11"/>
      <c r="H64" s="47">
        <v>0</v>
      </c>
      <c r="I64" s="120">
        <v>0</v>
      </c>
      <c r="L64" s="10"/>
      <c r="M64" s="10"/>
    </row>
    <row r="65" spans="1:13" ht="13.8" hidden="1" thickBot="1" x14ac:dyDescent="0.3">
      <c r="A65" s="1"/>
      <c r="B65" s="115"/>
      <c r="C65" s="118"/>
      <c r="D65" s="45" t="s">
        <v>82</v>
      </c>
      <c r="E65" s="9"/>
      <c r="F65" s="6"/>
      <c r="G65" s="6"/>
      <c r="H65" s="48">
        <v>0</v>
      </c>
      <c r="I65" s="121"/>
      <c r="L65" s="10"/>
      <c r="M65" s="10"/>
    </row>
    <row r="66" spans="1:13" ht="13.8" hidden="1" thickBot="1" x14ac:dyDescent="0.3">
      <c r="A66" s="1"/>
      <c r="B66" s="115"/>
      <c r="C66" s="118"/>
      <c r="D66" s="45" t="s">
        <v>83</v>
      </c>
      <c r="E66" s="9"/>
      <c r="F66" s="6"/>
      <c r="G66" s="6"/>
      <c r="H66" s="48">
        <v>0</v>
      </c>
      <c r="I66" s="121"/>
      <c r="L66" s="10"/>
      <c r="M66" s="10"/>
    </row>
    <row r="67" spans="1:13" ht="13.8" hidden="1" thickBot="1" x14ac:dyDescent="0.3">
      <c r="A67" s="1"/>
      <c r="B67" s="116"/>
      <c r="C67" s="119"/>
      <c r="D67" s="45" t="s">
        <v>84</v>
      </c>
      <c r="E67" s="12"/>
      <c r="F67" s="13"/>
      <c r="G67" s="13"/>
      <c r="H67" s="49">
        <v>0</v>
      </c>
      <c r="I67" s="122"/>
      <c r="J67" s="147"/>
      <c r="K67" s="148"/>
      <c r="L67" s="10"/>
      <c r="M67" s="10"/>
    </row>
    <row r="68" spans="1:13" ht="14.4" thickBot="1" x14ac:dyDescent="0.3">
      <c r="A68" s="1"/>
      <c r="B68" s="114" t="s">
        <v>85</v>
      </c>
      <c r="C68" s="117" t="s">
        <v>41</v>
      </c>
      <c r="D68" s="76" t="s">
        <v>86</v>
      </c>
      <c r="E68" s="78" t="s">
        <v>157</v>
      </c>
      <c r="F68" s="79"/>
      <c r="G68" s="79">
        <v>5</v>
      </c>
      <c r="H68" s="80">
        <v>5</v>
      </c>
      <c r="I68" s="149">
        <f>H68+H69+H70</f>
        <v>15</v>
      </c>
      <c r="J68" s="139" t="s">
        <v>151</v>
      </c>
      <c r="K68" s="140"/>
      <c r="L68" s="10"/>
      <c r="M68" s="10"/>
    </row>
    <row r="69" spans="1:13" ht="14.4" thickBot="1" x14ac:dyDescent="0.3">
      <c r="A69" s="1"/>
      <c r="B69" s="115"/>
      <c r="C69" s="118"/>
      <c r="D69" s="76" t="s">
        <v>87</v>
      </c>
      <c r="E69" s="81" t="s">
        <v>47</v>
      </c>
      <c r="F69" s="82"/>
      <c r="G69" s="82">
        <v>6</v>
      </c>
      <c r="H69" s="83">
        <v>6</v>
      </c>
      <c r="I69" s="150"/>
      <c r="J69" s="101" t="s">
        <v>151</v>
      </c>
      <c r="K69" s="102"/>
      <c r="L69" s="10"/>
      <c r="M69" s="10"/>
    </row>
    <row r="70" spans="1:13" ht="14.4" thickBot="1" x14ac:dyDescent="0.3">
      <c r="A70" s="1"/>
      <c r="B70" s="115"/>
      <c r="C70" s="118"/>
      <c r="D70" s="76" t="s">
        <v>88</v>
      </c>
      <c r="E70" s="84" t="s">
        <v>45</v>
      </c>
      <c r="F70" s="82"/>
      <c r="G70" s="82">
        <v>4</v>
      </c>
      <c r="H70" s="85">
        <v>4</v>
      </c>
      <c r="I70" s="150"/>
      <c r="J70" s="101"/>
      <c r="K70" s="102"/>
      <c r="L70" s="10"/>
      <c r="M70" s="10"/>
    </row>
    <row r="71" spans="1:13" ht="19.2" hidden="1" customHeight="1" thickBot="1" x14ac:dyDescent="0.3">
      <c r="A71" s="1"/>
      <c r="B71" s="115"/>
      <c r="C71" s="118"/>
      <c r="D71" s="76" t="s">
        <v>89</v>
      </c>
      <c r="E71" s="86"/>
      <c r="F71" s="87"/>
      <c r="G71" s="87"/>
      <c r="H71" s="88"/>
      <c r="I71" s="150"/>
      <c r="J71" s="102"/>
      <c r="K71" s="102"/>
    </row>
    <row r="72" spans="1:13" ht="13.8" customHeight="1" thickBot="1" x14ac:dyDescent="0.35">
      <c r="A72" s="1"/>
      <c r="B72" s="116"/>
      <c r="C72" s="119"/>
      <c r="D72" s="74" t="s">
        <v>90</v>
      </c>
      <c r="E72" s="75" t="s">
        <v>161</v>
      </c>
      <c r="F72" s="77"/>
      <c r="G72" s="77"/>
      <c r="H72" s="111">
        <v>84</v>
      </c>
      <c r="I72" s="112">
        <v>84</v>
      </c>
      <c r="J72" s="102"/>
      <c r="K72" s="102"/>
    </row>
    <row r="73" spans="1:13" ht="22.95" customHeight="1" x14ac:dyDescent="0.25">
      <c r="A73" s="127"/>
      <c r="B73" s="127"/>
      <c r="C73" s="17"/>
      <c r="D73" s="17"/>
      <c r="E73" s="17"/>
      <c r="F73" s="162"/>
      <c r="G73" s="163"/>
      <c r="H73" s="72" t="s">
        <v>50</v>
      </c>
      <c r="I73" s="72">
        <f>I44+I48+I56+I68</f>
        <v>143</v>
      </c>
    </row>
    <row r="74" spans="1:13" ht="22.95" customHeight="1" thickBot="1" x14ac:dyDescent="0.3">
      <c r="A74" s="127"/>
      <c r="B74" s="127"/>
      <c r="C74" s="17"/>
      <c r="D74" s="17"/>
      <c r="E74" s="17"/>
      <c r="F74" s="164"/>
      <c r="G74" s="163"/>
      <c r="H74" s="53" t="s">
        <v>51</v>
      </c>
      <c r="I74" s="58">
        <v>84</v>
      </c>
    </row>
    <row r="75" spans="1:13" ht="27" customHeight="1" thickBot="1" x14ac:dyDescent="0.3">
      <c r="A75" s="127"/>
      <c r="B75" s="127"/>
      <c r="C75" s="1"/>
      <c r="D75" s="1"/>
      <c r="E75" s="1"/>
      <c r="F75" s="127"/>
      <c r="G75" s="130"/>
      <c r="H75" s="59" t="s">
        <v>91</v>
      </c>
      <c r="I75" s="60">
        <f>I74+I73</f>
        <v>227</v>
      </c>
      <c r="L75" s="1"/>
      <c r="M75" s="1"/>
    </row>
    <row r="76" spans="1:13" ht="30" customHeight="1" thickBot="1" x14ac:dyDescent="0.3">
      <c r="A76" s="127"/>
      <c r="B76" s="127"/>
      <c r="C76" s="1"/>
      <c r="D76" s="1"/>
      <c r="E76" s="1"/>
      <c r="F76" s="127"/>
      <c r="G76" s="127"/>
      <c r="H76" s="1"/>
      <c r="I76" s="1"/>
    </row>
    <row r="77" spans="1:13" x14ac:dyDescent="0.25">
      <c r="A77" s="127"/>
      <c r="B77" s="127"/>
      <c r="C77" s="1"/>
      <c r="D77" s="1"/>
      <c r="E77" s="1"/>
      <c r="F77" s="1"/>
      <c r="G77" s="177" t="s">
        <v>92</v>
      </c>
      <c r="H77" s="178"/>
      <c r="I77" s="61">
        <f>I73+I38</f>
        <v>326</v>
      </c>
    </row>
    <row r="78" spans="1:13" ht="21.6" customHeight="1" thickBot="1" x14ac:dyDescent="0.3">
      <c r="A78" s="127"/>
      <c r="B78" s="127"/>
      <c r="C78" s="1"/>
      <c r="D78" s="1"/>
      <c r="E78" s="1"/>
      <c r="F78" s="1"/>
      <c r="G78" s="179" t="s">
        <v>160</v>
      </c>
      <c r="H78" s="180"/>
      <c r="I78" s="62">
        <f>I74+I39</f>
        <v>147</v>
      </c>
    </row>
    <row r="79" spans="1:13" ht="22.2" customHeight="1" thickBot="1" x14ac:dyDescent="0.3">
      <c r="A79" s="127"/>
      <c r="B79" s="127"/>
      <c r="C79" s="1"/>
      <c r="D79" s="1"/>
      <c r="E79" s="1"/>
      <c r="F79" s="1"/>
      <c r="G79" s="171" t="s">
        <v>93</v>
      </c>
      <c r="H79" s="172"/>
      <c r="I79" s="99">
        <f>I78+I77</f>
        <v>473</v>
      </c>
      <c r="J79" s="89"/>
    </row>
  </sheetData>
  <mergeCells count="85">
    <mergeCell ref="A79:B79"/>
    <mergeCell ref="G79:H79"/>
    <mergeCell ref="B4:C4"/>
    <mergeCell ref="D4:I4"/>
    <mergeCell ref="A77:B77"/>
    <mergeCell ref="G77:H77"/>
    <mergeCell ref="A78:B78"/>
    <mergeCell ref="G78:H78"/>
    <mergeCell ref="A74:B74"/>
    <mergeCell ref="F74:G74"/>
    <mergeCell ref="A75:B75"/>
    <mergeCell ref="F75:G75"/>
    <mergeCell ref="A76:B76"/>
    <mergeCell ref="F76:G76"/>
    <mergeCell ref="B68:B72"/>
    <mergeCell ref="C68:C72"/>
    <mergeCell ref="I68:I71"/>
    <mergeCell ref="A73:B73"/>
    <mergeCell ref="F73:G73"/>
    <mergeCell ref="B41:I41"/>
    <mergeCell ref="B42:C42"/>
    <mergeCell ref="D42:E42"/>
    <mergeCell ref="G43:H43"/>
    <mergeCell ref="B64:B67"/>
    <mergeCell ref="C64:C67"/>
    <mergeCell ref="A38:B38"/>
    <mergeCell ref="F38:G38"/>
    <mergeCell ref="A39:B39"/>
    <mergeCell ref="F39:G39"/>
    <mergeCell ref="A40:B40"/>
    <mergeCell ref="F40:G40"/>
    <mergeCell ref="C29:C32"/>
    <mergeCell ref="B33:B37"/>
    <mergeCell ref="C33:C37"/>
    <mergeCell ref="I33:I36"/>
    <mergeCell ref="I29:I32"/>
    <mergeCell ref="A1:B1"/>
    <mergeCell ref="F1:G1"/>
    <mergeCell ref="A2:A3"/>
    <mergeCell ref="B2:I2"/>
    <mergeCell ref="B3:I3"/>
    <mergeCell ref="J3:K3"/>
    <mergeCell ref="I64:I67"/>
    <mergeCell ref="B60:B63"/>
    <mergeCell ref="C60:C63"/>
    <mergeCell ref="I60:I63"/>
    <mergeCell ref="B52:B55"/>
    <mergeCell ref="C52:C55"/>
    <mergeCell ref="I52:I55"/>
    <mergeCell ref="I25:I28"/>
    <mergeCell ref="I13:I16"/>
    <mergeCell ref="B48:B51"/>
    <mergeCell ref="C48:C51"/>
    <mergeCell ref="I48:I51"/>
    <mergeCell ref="B44:B47"/>
    <mergeCell ref="C44:C47"/>
    <mergeCell ref="I44:I47"/>
    <mergeCell ref="B13:B16"/>
    <mergeCell ref="C13:C16"/>
    <mergeCell ref="J68:K68"/>
    <mergeCell ref="B21:B24"/>
    <mergeCell ref="C21:C24"/>
    <mergeCell ref="I21:I24"/>
    <mergeCell ref="I56:I59"/>
    <mergeCell ref="C56:C59"/>
    <mergeCell ref="B56:B59"/>
    <mergeCell ref="B25:B28"/>
    <mergeCell ref="C25:C28"/>
    <mergeCell ref="J67:K67"/>
    <mergeCell ref="B17:B20"/>
    <mergeCell ref="C17:C20"/>
    <mergeCell ref="I17:I20"/>
    <mergeCell ref="B29:B32"/>
    <mergeCell ref="B9:B12"/>
    <mergeCell ref="C9:C12"/>
    <mergeCell ref="I9:I12"/>
    <mergeCell ref="B5:I5"/>
    <mergeCell ref="H6:H7"/>
    <mergeCell ref="A8:B8"/>
    <mergeCell ref="F8:G8"/>
    <mergeCell ref="A6:A7"/>
    <mergeCell ref="B6:C7"/>
    <mergeCell ref="D6:E7"/>
    <mergeCell ref="F6:F7"/>
    <mergeCell ref="G6:G7"/>
  </mergeCells>
  <pageMargins left="0.25" right="0.25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I11" sqref="I11"/>
    </sheetView>
  </sheetViews>
  <sheetFormatPr baseColWidth="10" defaultColWidth="11.44140625" defaultRowHeight="13.2" x14ac:dyDescent="0.25"/>
  <cols>
    <col min="1" max="1" width="20.77734375" customWidth="1"/>
    <col min="3" max="4" width="19.21875" customWidth="1"/>
    <col min="7" max="7" width="14.77734375" customWidth="1"/>
    <col min="8" max="8" width="13.21875" customWidth="1"/>
  </cols>
  <sheetData>
    <row r="2" spans="1:8" x14ac:dyDescent="0.25">
      <c r="A2" s="4" t="s">
        <v>94</v>
      </c>
      <c r="C2" s="4" t="s">
        <v>95</v>
      </c>
      <c r="D2" s="4" t="s">
        <v>96</v>
      </c>
      <c r="E2" s="4" t="s">
        <v>97</v>
      </c>
      <c r="H2" s="4" t="s">
        <v>98</v>
      </c>
    </row>
    <row r="3" spans="1:8" x14ac:dyDescent="0.25">
      <c r="A3" s="7" t="s">
        <v>99</v>
      </c>
      <c r="B3" s="1" t="s">
        <v>100</v>
      </c>
      <c r="C3" s="1" t="s">
        <v>101</v>
      </c>
      <c r="D3" s="1" t="s">
        <v>102</v>
      </c>
      <c r="E3" s="1" t="s">
        <v>103</v>
      </c>
      <c r="H3" s="1" t="s">
        <v>104</v>
      </c>
    </row>
    <row r="4" spans="1:8" ht="13.2" customHeight="1" x14ac:dyDescent="0.25">
      <c r="A4" s="7" t="s">
        <v>105</v>
      </c>
      <c r="B4" s="1" t="s">
        <v>106</v>
      </c>
      <c r="C4" s="1" t="s">
        <v>107</v>
      </c>
      <c r="D4" s="1" t="s">
        <v>108</v>
      </c>
      <c r="E4" s="1" t="s">
        <v>109</v>
      </c>
      <c r="H4" s="8" t="s">
        <v>110</v>
      </c>
    </row>
    <row r="5" spans="1:8" ht="26.4" x14ac:dyDescent="0.25">
      <c r="A5" s="7" t="s">
        <v>111</v>
      </c>
      <c r="C5" s="1" t="s">
        <v>112</v>
      </c>
      <c r="D5" s="1" t="s">
        <v>113</v>
      </c>
      <c r="E5" s="1" t="s">
        <v>114</v>
      </c>
      <c r="H5" s="8" t="s">
        <v>115</v>
      </c>
    </row>
    <row r="6" spans="1:8" x14ac:dyDescent="0.25">
      <c r="C6" s="1" t="s">
        <v>116</v>
      </c>
      <c r="D6" s="1" t="s">
        <v>117</v>
      </c>
      <c r="E6" s="1" t="s">
        <v>118</v>
      </c>
      <c r="H6" s="1" t="s">
        <v>119</v>
      </c>
    </row>
    <row r="7" spans="1:8" x14ac:dyDescent="0.25">
      <c r="E7" s="1" t="s">
        <v>120</v>
      </c>
    </row>
    <row r="8" spans="1:8" x14ac:dyDescent="0.25">
      <c r="E8" s="1" t="s">
        <v>121</v>
      </c>
    </row>
    <row r="9" spans="1:8" x14ac:dyDescent="0.25">
      <c r="E9" s="1" t="s">
        <v>122</v>
      </c>
    </row>
    <row r="10" spans="1:8" x14ac:dyDescent="0.25">
      <c r="E10" s="1" t="s">
        <v>123</v>
      </c>
    </row>
    <row r="11" spans="1:8" x14ac:dyDescent="0.25">
      <c r="E11" s="1" t="s">
        <v>124</v>
      </c>
    </row>
    <row r="12" spans="1:8" x14ac:dyDescent="0.25">
      <c r="E12" s="1" t="s">
        <v>125</v>
      </c>
    </row>
    <row r="13" spans="1:8" x14ac:dyDescent="0.25">
      <c r="E13" s="1" t="s">
        <v>126</v>
      </c>
    </row>
    <row r="14" spans="1:8" x14ac:dyDescent="0.25">
      <c r="E14" s="1" t="s">
        <v>127</v>
      </c>
    </row>
  </sheetData>
  <pageMargins left="0.7" right="0.7" top="0.75" bottom="0.75" header="0.3" footer="0.3"/>
  <pageSetup paperSize="9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2" ma:contentTypeDescription="Crée un document." ma:contentTypeScope="" ma:versionID="b368503465655afb13476793b69175ba">
  <xsd:schema xmlns:xsd="http://www.w3.org/2001/XMLSchema" xmlns:xs="http://www.w3.org/2001/XMLSchema" xmlns:p="http://schemas.microsoft.com/office/2006/metadata/properties" xmlns:ns2="4b842ce3-9c4f-4cbd-86c3-c9c2bbf04f75" targetNamespace="http://schemas.microsoft.com/office/2006/metadata/properties" ma:root="true" ma:fieldsID="792984dc3b7e730661f7710c9b87b482" ns2:_="">
    <xsd:import namespace="4b842ce3-9c4f-4cbd-86c3-c9c2bbf04f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7F86F1-D0CD-4EFD-9F03-9C2C40D52B6C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4b842ce3-9c4f-4cbd-86c3-c9c2bbf04f75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E1B0378-BCE0-47F2-A5C2-03BA9D149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2ce3-9c4f-4cbd-86c3-c9c2bbf04f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D125B8-EC1D-4B75-BEEE-ADA3AE0833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Programme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Aude Petignier</cp:lastModifiedBy>
  <cp:revision/>
  <cp:lastPrinted>2023-06-26T08:56:42Z</cp:lastPrinted>
  <dcterms:created xsi:type="dcterms:W3CDTF">2001-05-25T13:39:11Z</dcterms:created>
  <dcterms:modified xsi:type="dcterms:W3CDTF">2023-11-21T09:23:37Z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